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0" i="1" l="1"/>
  <c r="F41" i="1" l="1"/>
  <c r="F42" i="1" s="1"/>
  <c r="F43" i="1" l="1"/>
  <c r="F44" i="1" s="1"/>
</calcChain>
</file>

<file path=xl/sharedStrings.xml><?xml version="1.0" encoding="utf-8"?>
<sst xmlns="http://schemas.openxmlformats.org/spreadsheetml/2006/main" count="75" uniqueCount="52">
  <si>
    <t>ОБЩИНА СЕВЛИЕВО</t>
  </si>
  <si>
    <t xml:space="preserve">ОБЕКТ: Обособена позиция №4: ДГ"СЛЪНЦЕ 3"гр.Севлиево- ремонт   </t>
  </si>
  <si>
    <t xml:space="preserve">санитарни помещения  </t>
  </si>
  <si>
    <t>ЗАДАНИЕ ЗА ОФЕРТА</t>
  </si>
  <si>
    <t>№</t>
  </si>
  <si>
    <t>Вид работа</t>
  </si>
  <si>
    <t>Ед. мярка</t>
  </si>
  <si>
    <t>Количество</t>
  </si>
  <si>
    <t>Eд. цена</t>
  </si>
  <si>
    <t>Обща стойност</t>
  </si>
  <si>
    <t>6=4x5</t>
  </si>
  <si>
    <t>I</t>
  </si>
  <si>
    <t>Дограма</t>
  </si>
  <si>
    <t>Демонтаж дървени врати</t>
  </si>
  <si>
    <t>бр</t>
  </si>
  <si>
    <t>Доставка на AL врати вътрешни 0,9 х2,00</t>
  </si>
  <si>
    <t>Изкърпване около врати и AL дограма вътрешно с алумин протектор двустранно</t>
  </si>
  <si>
    <t>мл</t>
  </si>
  <si>
    <t>II</t>
  </si>
  <si>
    <t>Санитарни помещения</t>
  </si>
  <si>
    <t>Изравнителна цим.замазка 2 см.</t>
  </si>
  <si>
    <t>м2</t>
  </si>
  <si>
    <t xml:space="preserve">Направа настилка от теракот </t>
  </si>
  <si>
    <t>Демонтаж ,къртене на керамични плочки под</t>
  </si>
  <si>
    <t>Разваляне на  облицовка от фаянсови плочки</t>
  </si>
  <si>
    <t>Фаянсова облицовка с лепило по стени</t>
  </si>
  <si>
    <t>Изравнителна мазилка с готова смес при ремонти</t>
  </si>
  <si>
    <t>Изстъргване стара боя</t>
  </si>
  <si>
    <t>Грундиране стари стени с латексов грунд</t>
  </si>
  <si>
    <t>Боядисване с латекс трикратно  при ремонти</t>
  </si>
  <si>
    <t>Демонтаж, доставка и монтаж ключове и контакти</t>
  </si>
  <si>
    <t>Демонтаж батерии стенни</t>
  </si>
  <si>
    <t>Доставка  и монтаж на батерии стенни с две ръкохватки</t>
  </si>
  <si>
    <t>Сифони подови чугунени ф 100 мм</t>
  </si>
  <si>
    <t>Демонтаж на  радиатори</t>
  </si>
  <si>
    <t>Монтаж радиатори/съществуващи/</t>
  </si>
  <si>
    <t>Демонтаж на  тоал.мивки</t>
  </si>
  <si>
    <t>Доставка  и  монтаж тоал.мивки</t>
  </si>
  <si>
    <t>Демонтаж  тоалетно седало</t>
  </si>
  <si>
    <t>Доставка и монтаж тоал.седало и казанче детско</t>
  </si>
  <si>
    <t>Сифони мивки</t>
  </si>
  <si>
    <t>Връзки тоалетна</t>
  </si>
  <si>
    <t>Превоз строителни отпадъци до 5 км.</t>
  </si>
  <si>
    <t>курс</t>
  </si>
  <si>
    <t>Всичко:</t>
  </si>
  <si>
    <t>непредвидени 5%</t>
  </si>
  <si>
    <t>Общо:</t>
  </si>
  <si>
    <t>ДДС 20%</t>
  </si>
  <si>
    <t>Изпълнител:</t>
  </si>
  <si>
    <t>.................................</t>
  </si>
  <si>
    <r>
      <t>Срок за изпълнение: .........................</t>
    </r>
    <r>
      <rPr>
        <b/>
        <sz val="10"/>
        <rFont val="Times New Roman"/>
        <family val="1"/>
        <charset val="204"/>
      </rPr>
      <t>мах. 30 календарни дни.</t>
    </r>
  </si>
  <si>
    <t>Доставка и монтаж поддушово корито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</si>
</sst>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/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7" fillId="2" borderId="9" xfId="0" applyNumberFormat="1" applyFont="1" applyFill="1" applyBorder="1" applyAlignment="1">
      <alignment wrapText="1"/>
    </xf>
    <xf numFmtId="0" fontId="7" fillId="2" borderId="9" xfId="0" applyFont="1" applyFill="1" applyBorder="1" applyAlignment="1">
      <alignment horizontal="center"/>
    </xf>
    <xf numFmtId="2" fontId="7" fillId="2" borderId="9" xfId="0" applyNumberFormat="1" applyFont="1" applyFill="1" applyBorder="1"/>
    <xf numFmtId="2" fontId="8" fillId="0" borderId="9" xfId="0" applyNumberFormat="1" applyFont="1" applyBorder="1"/>
    <xf numFmtId="0" fontId="6" fillId="3" borderId="9" xfId="0" applyFont="1" applyFill="1" applyBorder="1" applyAlignment="1" applyProtection="1">
      <alignment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2" fontId="6" fillId="3" borderId="9" xfId="0" applyNumberFormat="1" applyFont="1" applyFill="1" applyBorder="1" applyAlignment="1" applyProtection="1">
      <alignment wrapText="1"/>
      <protection locked="0"/>
    </xf>
    <xf numFmtId="0" fontId="7" fillId="3" borderId="9" xfId="0" applyFont="1" applyFill="1" applyBorder="1" applyAlignment="1">
      <alignment wrapText="1"/>
    </xf>
    <xf numFmtId="2" fontId="6" fillId="3" borderId="9" xfId="0" applyNumberFormat="1" applyFont="1" applyFill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>
      <alignment wrapText="1"/>
    </xf>
    <xf numFmtId="0" fontId="6" fillId="3" borderId="9" xfId="0" applyFont="1" applyFill="1" applyBorder="1" applyAlignment="1">
      <alignment wrapText="1"/>
    </xf>
    <xf numFmtId="2" fontId="6" fillId="2" borderId="9" xfId="0" applyNumberFormat="1" applyFont="1" applyFill="1" applyBorder="1" applyAlignment="1" applyProtection="1">
      <alignment vertical="center" wrapText="1"/>
      <protection locked="0"/>
    </xf>
    <xf numFmtId="0" fontId="6" fillId="0" borderId="9" xfId="0" applyFont="1" applyBorder="1"/>
    <xf numFmtId="0" fontId="6" fillId="0" borderId="9" xfId="0" applyFont="1" applyBorder="1" applyAlignment="1">
      <alignment wrapText="1"/>
    </xf>
    <xf numFmtId="0" fontId="6" fillId="0" borderId="9" xfId="0" applyFont="1" applyBorder="1" applyAlignment="1">
      <alignment horizontal="center"/>
    </xf>
    <xf numFmtId="2" fontId="6" fillId="0" borderId="9" xfId="0" applyNumberFormat="1" applyFont="1" applyBorder="1"/>
    <xf numFmtId="0" fontId="7" fillId="0" borderId="9" xfId="0" applyFont="1" applyBorder="1" applyAlignment="1">
      <alignment wrapText="1"/>
    </xf>
    <xf numFmtId="0" fontId="6" fillId="2" borderId="9" xfId="0" applyFont="1" applyFill="1" applyBorder="1"/>
    <xf numFmtId="2" fontId="8" fillId="2" borderId="9" xfId="0" applyNumberFormat="1" applyFont="1" applyFill="1" applyBorder="1"/>
    <xf numFmtId="0" fontId="8" fillId="0" borderId="9" xfId="0" applyFont="1" applyBorder="1"/>
    <xf numFmtId="4" fontId="8" fillId="0" borderId="9" xfId="0" applyNumberFormat="1" applyFont="1" applyBorder="1"/>
    <xf numFmtId="9" fontId="8" fillId="0" borderId="9" xfId="0" applyNumberFormat="1" applyFont="1" applyBorder="1"/>
    <xf numFmtId="0" fontId="11" fillId="0" borderId="9" xfId="0" applyFont="1" applyBorder="1"/>
    <xf numFmtId="4" fontId="11" fillId="0" borderId="9" xfId="0" applyNumberFormat="1" applyFont="1" applyBorder="1"/>
    <xf numFmtId="0" fontId="6" fillId="0" borderId="0" xfId="0" applyFont="1"/>
    <xf numFmtId="0" fontId="10" fillId="0" borderId="0" xfId="0" applyFont="1"/>
    <xf numFmtId="0" fontId="4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"/>
  <sheetViews>
    <sheetView tabSelected="1" workbookViewId="0">
      <selection activeCell="H42" sqref="H42"/>
    </sheetView>
  </sheetViews>
  <sheetFormatPr defaultRowHeight="15" x14ac:dyDescent="0.25"/>
  <cols>
    <col min="1" max="1" width="6.7109375" customWidth="1"/>
    <col min="2" max="2" width="37.7109375" customWidth="1"/>
    <col min="3" max="3" width="7" customWidth="1"/>
    <col min="4" max="4" width="12.5703125" customWidth="1"/>
    <col min="6" max="6" width="10.140625" customWidth="1"/>
  </cols>
  <sheetData>
    <row r="2" spans="1:7" ht="15.75" x14ac:dyDescent="0.25">
      <c r="A2" s="1" t="s">
        <v>0</v>
      </c>
      <c r="B2" s="2"/>
      <c r="C2" s="2"/>
      <c r="D2" s="2"/>
      <c r="E2" s="2"/>
      <c r="F2" s="2"/>
      <c r="G2" s="2"/>
    </row>
    <row r="3" spans="1:7" ht="15.75" x14ac:dyDescent="0.25">
      <c r="A3" s="3" t="s">
        <v>1</v>
      </c>
      <c r="B3" s="4"/>
      <c r="C3" s="2"/>
      <c r="D3" s="2"/>
      <c r="E3" s="2"/>
      <c r="F3" s="2"/>
      <c r="G3" s="2"/>
    </row>
    <row r="4" spans="1:7" ht="15.75" x14ac:dyDescent="0.25">
      <c r="A4" s="2"/>
      <c r="B4" s="5" t="s">
        <v>2</v>
      </c>
      <c r="C4" s="2"/>
      <c r="D4" s="2"/>
      <c r="E4" s="2"/>
      <c r="F4" s="2"/>
      <c r="G4" s="2"/>
    </row>
    <row r="5" spans="1:7" ht="15.75" x14ac:dyDescent="0.25">
      <c r="A5" s="5"/>
      <c r="B5" s="5"/>
      <c r="C5" s="5"/>
      <c r="D5" s="5"/>
      <c r="E5" s="5"/>
      <c r="F5" s="5"/>
      <c r="G5" s="2"/>
    </row>
    <row r="6" spans="1:7" ht="15.75" x14ac:dyDescent="0.25">
      <c r="A6" s="42" t="s">
        <v>3</v>
      </c>
      <c r="B6" s="42"/>
      <c r="C6" s="42"/>
      <c r="D6" s="42"/>
      <c r="E6" s="42"/>
      <c r="F6" s="42"/>
      <c r="G6" s="42"/>
    </row>
    <row r="7" spans="1:7" ht="16.5" thickBot="1" x14ac:dyDescent="0.3">
      <c r="B7" s="6"/>
    </row>
    <row r="8" spans="1:7" x14ac:dyDescent="0.25">
      <c r="A8" s="43" t="s">
        <v>4</v>
      </c>
      <c r="B8" s="43" t="s">
        <v>5</v>
      </c>
      <c r="C8" s="46" t="s">
        <v>6</v>
      </c>
      <c r="D8" s="49" t="s">
        <v>7</v>
      </c>
      <c r="E8" s="46" t="s">
        <v>8</v>
      </c>
      <c r="F8" s="49" t="s">
        <v>9</v>
      </c>
    </row>
    <row r="9" spans="1:7" x14ac:dyDescent="0.25">
      <c r="A9" s="44"/>
      <c r="B9" s="44"/>
      <c r="C9" s="47"/>
      <c r="D9" s="50"/>
      <c r="E9" s="47"/>
      <c r="F9" s="50"/>
    </row>
    <row r="10" spans="1:7" ht="15.75" thickBot="1" x14ac:dyDescent="0.3">
      <c r="A10" s="45"/>
      <c r="B10" s="45"/>
      <c r="C10" s="48"/>
      <c r="D10" s="51"/>
      <c r="E10" s="48"/>
      <c r="F10" s="51"/>
    </row>
    <row r="11" spans="1:7" ht="15.75" thickBot="1" x14ac:dyDescent="0.3">
      <c r="A11" s="7">
        <v>1</v>
      </c>
      <c r="B11" s="7">
        <v>2</v>
      </c>
      <c r="C11" s="8">
        <v>3</v>
      </c>
      <c r="D11" s="7">
        <v>4</v>
      </c>
      <c r="E11" s="8">
        <v>5</v>
      </c>
      <c r="F11" s="7" t="s">
        <v>10</v>
      </c>
    </row>
    <row r="12" spans="1:7" x14ac:dyDescent="0.25">
      <c r="A12" s="9" t="s">
        <v>11</v>
      </c>
      <c r="B12" s="10" t="s">
        <v>12</v>
      </c>
      <c r="C12" s="11"/>
      <c r="D12" s="11"/>
      <c r="E12" s="11"/>
      <c r="F12" s="11"/>
    </row>
    <row r="13" spans="1:7" x14ac:dyDescent="0.25">
      <c r="A13" s="12">
        <v>1</v>
      </c>
      <c r="B13" s="13" t="s">
        <v>13</v>
      </c>
      <c r="C13" s="14" t="s">
        <v>14</v>
      </c>
      <c r="D13" s="15">
        <v>5</v>
      </c>
      <c r="E13" s="16"/>
      <c r="F13" s="16"/>
    </row>
    <row r="14" spans="1:7" x14ac:dyDescent="0.25">
      <c r="A14" s="12">
        <v>2</v>
      </c>
      <c r="B14" s="17" t="s">
        <v>15</v>
      </c>
      <c r="C14" s="18" t="s">
        <v>14</v>
      </c>
      <c r="D14" s="19">
        <v>5</v>
      </c>
      <c r="E14" s="16"/>
      <c r="F14" s="16"/>
    </row>
    <row r="15" spans="1:7" ht="26.25" x14ac:dyDescent="0.25">
      <c r="A15" s="12">
        <v>3</v>
      </c>
      <c r="B15" s="20" t="s">
        <v>16</v>
      </c>
      <c r="C15" s="18" t="s">
        <v>17</v>
      </c>
      <c r="D15" s="21">
        <v>24</v>
      </c>
      <c r="E15" s="16"/>
      <c r="F15" s="16"/>
    </row>
    <row r="16" spans="1:7" x14ac:dyDescent="0.25">
      <c r="A16" s="22" t="s">
        <v>18</v>
      </c>
      <c r="B16" s="23" t="s">
        <v>19</v>
      </c>
      <c r="C16" s="18"/>
      <c r="D16" s="21"/>
      <c r="E16" s="16"/>
      <c r="F16" s="16"/>
    </row>
    <row r="17" spans="1:6" x14ac:dyDescent="0.25">
      <c r="A17" s="12">
        <v>1</v>
      </c>
      <c r="B17" s="20" t="s">
        <v>20</v>
      </c>
      <c r="C17" s="18" t="s">
        <v>21</v>
      </c>
      <c r="D17" s="21">
        <v>46</v>
      </c>
      <c r="E17" s="16"/>
      <c r="F17" s="16"/>
    </row>
    <row r="18" spans="1:6" x14ac:dyDescent="0.25">
      <c r="A18" s="12">
        <v>2</v>
      </c>
      <c r="B18" s="24" t="s">
        <v>22</v>
      </c>
      <c r="C18" s="18" t="s">
        <v>21</v>
      </c>
      <c r="D18" s="25">
        <v>46</v>
      </c>
      <c r="E18" s="16"/>
      <c r="F18" s="16"/>
    </row>
    <row r="19" spans="1:6" ht="26.25" x14ac:dyDescent="0.25">
      <c r="A19" s="12">
        <v>3</v>
      </c>
      <c r="B19" s="24" t="s">
        <v>23</v>
      </c>
      <c r="C19" s="18" t="s">
        <v>21</v>
      </c>
      <c r="D19" s="25">
        <v>28</v>
      </c>
      <c r="E19" s="16"/>
      <c r="F19" s="16"/>
    </row>
    <row r="20" spans="1:6" x14ac:dyDescent="0.25">
      <c r="A20" s="12">
        <v>4</v>
      </c>
      <c r="B20" s="20" t="s">
        <v>24</v>
      </c>
      <c r="C20" s="18" t="s">
        <v>21</v>
      </c>
      <c r="D20" s="21">
        <v>158</v>
      </c>
      <c r="E20" s="16"/>
      <c r="F20" s="16"/>
    </row>
    <row r="21" spans="1:6" x14ac:dyDescent="0.25">
      <c r="A21" s="12">
        <v>5</v>
      </c>
      <c r="B21" s="20" t="s">
        <v>25</v>
      </c>
      <c r="C21" s="18" t="s">
        <v>21</v>
      </c>
      <c r="D21" s="21">
        <v>158</v>
      </c>
      <c r="E21" s="16"/>
      <c r="F21" s="16"/>
    </row>
    <row r="22" spans="1:6" ht="26.25" x14ac:dyDescent="0.25">
      <c r="A22" s="12">
        <v>6</v>
      </c>
      <c r="B22" s="20" t="s">
        <v>26</v>
      </c>
      <c r="C22" s="18" t="s">
        <v>21</v>
      </c>
      <c r="D22" s="21">
        <v>158</v>
      </c>
      <c r="E22" s="16"/>
      <c r="F22" s="16"/>
    </row>
    <row r="23" spans="1:6" x14ac:dyDescent="0.25">
      <c r="A23" s="12">
        <v>7</v>
      </c>
      <c r="B23" s="26" t="s">
        <v>27</v>
      </c>
      <c r="C23" s="18" t="s">
        <v>21</v>
      </c>
      <c r="D23" s="21">
        <v>172</v>
      </c>
      <c r="E23" s="16"/>
      <c r="F23" s="16"/>
    </row>
    <row r="24" spans="1:6" x14ac:dyDescent="0.25">
      <c r="A24" s="12">
        <v>8</v>
      </c>
      <c r="B24" s="27" t="s">
        <v>28</v>
      </c>
      <c r="C24" s="18" t="s">
        <v>21</v>
      </c>
      <c r="D24" s="21">
        <v>172</v>
      </c>
      <c r="E24" s="16"/>
      <c r="F24" s="16"/>
    </row>
    <row r="25" spans="1:6" x14ac:dyDescent="0.25">
      <c r="A25" s="12">
        <v>9</v>
      </c>
      <c r="B25" s="27" t="s">
        <v>29</v>
      </c>
      <c r="C25" s="28" t="s">
        <v>21</v>
      </c>
      <c r="D25" s="29">
        <v>172</v>
      </c>
      <c r="E25" s="16"/>
      <c r="F25" s="16"/>
    </row>
    <row r="26" spans="1:6" ht="26.25" x14ac:dyDescent="0.25">
      <c r="A26" s="12">
        <v>10</v>
      </c>
      <c r="B26" s="20" t="s">
        <v>30</v>
      </c>
      <c r="C26" s="18" t="s">
        <v>14</v>
      </c>
      <c r="D26" s="25">
        <v>12</v>
      </c>
      <c r="E26" s="16"/>
      <c r="F26" s="16"/>
    </row>
    <row r="27" spans="1:6" x14ac:dyDescent="0.25">
      <c r="A27" s="12">
        <v>11</v>
      </c>
      <c r="B27" s="20" t="s">
        <v>31</v>
      </c>
      <c r="C27" s="18" t="s">
        <v>14</v>
      </c>
      <c r="D27" s="21">
        <v>16</v>
      </c>
      <c r="E27" s="16"/>
      <c r="F27" s="16"/>
    </row>
    <row r="28" spans="1:6" ht="26.25" x14ac:dyDescent="0.25">
      <c r="A28" s="12">
        <v>12</v>
      </c>
      <c r="B28" s="20" t="s">
        <v>32</v>
      </c>
      <c r="C28" s="18" t="s">
        <v>14</v>
      </c>
      <c r="D28" s="21">
        <v>16</v>
      </c>
      <c r="E28" s="16"/>
      <c r="F28" s="16"/>
    </row>
    <row r="29" spans="1:6" x14ac:dyDescent="0.25">
      <c r="A29" s="12">
        <v>13</v>
      </c>
      <c r="B29" s="20" t="s">
        <v>33</v>
      </c>
      <c r="C29" s="18" t="s">
        <v>14</v>
      </c>
      <c r="D29" s="25">
        <v>6</v>
      </c>
      <c r="E29" s="16"/>
      <c r="F29" s="16"/>
    </row>
    <row r="30" spans="1:6" x14ac:dyDescent="0.25">
      <c r="A30" s="12">
        <v>14</v>
      </c>
      <c r="B30" s="20" t="s">
        <v>34</v>
      </c>
      <c r="C30" s="18" t="s">
        <v>14</v>
      </c>
      <c r="D30" s="21">
        <v>3</v>
      </c>
      <c r="E30" s="16"/>
      <c r="F30" s="16"/>
    </row>
    <row r="31" spans="1:6" x14ac:dyDescent="0.25">
      <c r="A31" s="12">
        <v>15</v>
      </c>
      <c r="B31" s="30" t="s">
        <v>35</v>
      </c>
      <c r="C31" s="18" t="s">
        <v>14</v>
      </c>
      <c r="D31" s="19">
        <v>3</v>
      </c>
      <c r="E31" s="16"/>
      <c r="F31" s="16"/>
    </row>
    <row r="32" spans="1:6" x14ac:dyDescent="0.25">
      <c r="A32" s="12">
        <v>16</v>
      </c>
      <c r="B32" s="26" t="s">
        <v>36</v>
      </c>
      <c r="C32" s="18" t="s">
        <v>14</v>
      </c>
      <c r="D32" s="21">
        <v>16</v>
      </c>
      <c r="E32" s="31"/>
      <c r="F32" s="16"/>
    </row>
    <row r="33" spans="1:6" x14ac:dyDescent="0.25">
      <c r="A33" s="12">
        <v>17</v>
      </c>
      <c r="B33" s="26" t="s">
        <v>37</v>
      </c>
      <c r="C33" s="18" t="s">
        <v>14</v>
      </c>
      <c r="D33" s="21">
        <v>16</v>
      </c>
      <c r="E33" s="31"/>
      <c r="F33" s="16"/>
    </row>
    <row r="34" spans="1:6" x14ac:dyDescent="0.25">
      <c r="A34" s="12">
        <v>18</v>
      </c>
      <c r="B34" s="26" t="s">
        <v>38</v>
      </c>
      <c r="C34" s="18" t="s">
        <v>14</v>
      </c>
      <c r="D34" s="21">
        <v>12</v>
      </c>
      <c r="E34" s="31"/>
      <c r="F34" s="16"/>
    </row>
    <row r="35" spans="1:6" ht="26.25" x14ac:dyDescent="0.25">
      <c r="A35" s="12">
        <v>19</v>
      </c>
      <c r="B35" s="27" t="s">
        <v>39</v>
      </c>
      <c r="C35" s="18" t="s">
        <v>14</v>
      </c>
      <c r="D35" s="21">
        <v>12</v>
      </c>
      <c r="E35" s="31"/>
      <c r="F35" s="16"/>
    </row>
    <row r="36" spans="1:6" x14ac:dyDescent="0.25">
      <c r="A36" s="12">
        <v>20</v>
      </c>
      <c r="B36" s="26" t="s">
        <v>40</v>
      </c>
      <c r="C36" s="18" t="s">
        <v>14</v>
      </c>
      <c r="D36" s="21">
        <v>16</v>
      </c>
      <c r="E36" s="31"/>
      <c r="F36" s="16"/>
    </row>
    <row r="37" spans="1:6" x14ac:dyDescent="0.25">
      <c r="A37" s="12">
        <v>21</v>
      </c>
      <c r="B37" s="26" t="s">
        <v>41</v>
      </c>
      <c r="C37" s="18" t="s">
        <v>14</v>
      </c>
      <c r="D37" s="21">
        <v>12</v>
      </c>
      <c r="E37" s="31"/>
      <c r="F37" s="16"/>
    </row>
    <row r="38" spans="1:6" x14ac:dyDescent="0.25">
      <c r="A38" s="12">
        <v>22</v>
      </c>
      <c r="B38" s="26" t="s">
        <v>51</v>
      </c>
      <c r="C38" s="18" t="s">
        <v>14</v>
      </c>
      <c r="D38" s="21">
        <v>4</v>
      </c>
      <c r="E38" s="31"/>
      <c r="F38" s="16"/>
    </row>
    <row r="39" spans="1:6" x14ac:dyDescent="0.25">
      <c r="A39" s="12">
        <v>22</v>
      </c>
      <c r="B39" s="26" t="s">
        <v>42</v>
      </c>
      <c r="C39" s="18" t="s">
        <v>43</v>
      </c>
      <c r="D39" s="21">
        <v>2</v>
      </c>
      <c r="E39" s="32"/>
      <c r="F39" s="16"/>
    </row>
    <row r="40" spans="1:6" x14ac:dyDescent="0.25">
      <c r="A40" s="33"/>
      <c r="B40" s="33" t="s">
        <v>44</v>
      </c>
      <c r="C40" s="33"/>
      <c r="D40" s="33"/>
      <c r="E40" s="33"/>
      <c r="F40" s="34">
        <f>SUM(F13:F39)</f>
        <v>0</v>
      </c>
    </row>
    <row r="41" spans="1:6" x14ac:dyDescent="0.25">
      <c r="A41" s="33"/>
      <c r="B41" s="33" t="s">
        <v>45</v>
      </c>
      <c r="C41" s="33"/>
      <c r="D41" s="33"/>
      <c r="E41" s="33"/>
      <c r="F41" s="34">
        <f>F40*5%</f>
        <v>0</v>
      </c>
    </row>
    <row r="42" spans="1:6" x14ac:dyDescent="0.25">
      <c r="A42" s="33"/>
      <c r="B42" s="33" t="s">
        <v>46</v>
      </c>
      <c r="C42" s="33"/>
      <c r="D42" s="33"/>
      <c r="E42" s="33"/>
      <c r="F42" s="34">
        <f>SUM(F40:F41)</f>
        <v>0</v>
      </c>
    </row>
    <row r="43" spans="1:6" x14ac:dyDescent="0.25">
      <c r="A43" s="33"/>
      <c r="B43" s="35" t="s">
        <v>47</v>
      </c>
      <c r="C43" s="33"/>
      <c r="D43" s="33"/>
      <c r="E43" s="33"/>
      <c r="F43" s="34">
        <f>F42*20%</f>
        <v>0</v>
      </c>
    </row>
    <row r="44" spans="1:6" x14ac:dyDescent="0.25">
      <c r="A44" s="33"/>
      <c r="B44" s="36" t="s">
        <v>44</v>
      </c>
      <c r="C44" s="33"/>
      <c r="D44" s="33"/>
      <c r="E44" s="33"/>
      <c r="F44" s="37">
        <f>SUM(F42:F43)</f>
        <v>0</v>
      </c>
    </row>
    <row r="46" spans="1:6" x14ac:dyDescent="0.25">
      <c r="B46" s="38" t="s">
        <v>50</v>
      </c>
      <c r="C46" s="39"/>
      <c r="D46" s="39"/>
      <c r="E46" s="38"/>
      <c r="F46" s="38"/>
    </row>
    <row r="47" spans="1:6" x14ac:dyDescent="0.25">
      <c r="B47" s="38"/>
      <c r="C47" s="38"/>
      <c r="D47" s="38"/>
      <c r="E47" s="38"/>
      <c r="F47" s="38"/>
    </row>
    <row r="48" spans="1:6" x14ac:dyDescent="0.25">
      <c r="B48" s="38"/>
      <c r="C48" s="40" t="s">
        <v>48</v>
      </c>
      <c r="D48" s="38"/>
      <c r="E48" s="38"/>
      <c r="F48" s="38"/>
    </row>
    <row r="49" spans="2:6" x14ac:dyDescent="0.25">
      <c r="B49" s="41"/>
      <c r="C49" s="41"/>
      <c r="D49" s="41" t="s">
        <v>49</v>
      </c>
      <c r="E49" s="41"/>
      <c r="F49" s="41"/>
    </row>
    <row r="50" spans="2:6" x14ac:dyDescent="0.25">
      <c r="B50" s="41"/>
      <c r="C50" s="41"/>
      <c r="D50" s="41"/>
      <c r="E50" s="41"/>
      <c r="F50" s="41"/>
    </row>
  </sheetData>
  <mergeCells count="7">
    <mergeCell ref="A6:G6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2016-11-17T15:26:25Z</dcterms:modified>
</cp:coreProperties>
</file>